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\Documents\COA  Controller Akademie Zürich\RLC  Rechnungslegung &amp; Controlling\UB  Unternehmensbewertung\2024 HS\Zertifikatsprüfung\"/>
    </mc:Choice>
  </mc:AlternateContent>
  <xr:revisionPtr revIDLastSave="0" documentId="13_ncr:1_{B47F01A6-B742-4FC9-9203-366ABE659472}" xr6:coauthVersionLast="47" xr6:coauthVersionMax="47" xr10:uidLastSave="{00000000-0000-0000-0000-000000000000}"/>
  <bookViews>
    <workbookView xWindow="-108" yWindow="-108" windowWidth="27096" windowHeight="16296" activeTab="2" xr2:uid="{00000000-000D-0000-FFFF-FFFF00000000}"/>
  </bookViews>
  <sheets>
    <sheet name="1" sheetId="1" r:id="rId1"/>
    <sheet name="2" sheetId="2" r:id="rId2"/>
    <sheet name="4" sheetId="3" r:id="rId3"/>
    <sheet name="Tabelle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2" l="1"/>
  <c r="C67" i="2" s="1"/>
  <c r="D66" i="2"/>
  <c r="D67" i="2" s="1"/>
  <c r="E66" i="2"/>
  <c r="E67" i="2" s="1"/>
  <c r="F66" i="2"/>
  <c r="F67" i="2" s="1"/>
  <c r="G66" i="2"/>
  <c r="G67" i="2" s="1"/>
  <c r="C73" i="2"/>
  <c r="D73" i="2"/>
  <c r="E73" i="2"/>
  <c r="F73" i="2"/>
  <c r="G73" i="2"/>
  <c r="B65" i="2"/>
  <c r="C65" i="2"/>
  <c r="D65" i="2"/>
  <c r="E65" i="2"/>
  <c r="F65" i="2"/>
  <c r="G65" i="2"/>
  <c r="B49" i="2"/>
  <c r="B44" i="2"/>
  <c r="B42" i="2"/>
  <c r="B43" i="2"/>
  <c r="G28" i="2"/>
  <c r="B41" i="2"/>
  <c r="G25" i="2"/>
  <c r="B13" i="1"/>
  <c r="B6" i="1"/>
  <c r="C14" i="4"/>
  <c r="B18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2" i="4"/>
  <c r="C7" i="4"/>
  <c r="C2" i="4"/>
  <c r="C13" i="4"/>
  <c r="H2" i="4"/>
  <c r="C69" i="2" l="1"/>
  <c r="C70" i="2" s="1"/>
  <c r="D69" i="2"/>
  <c r="D70" i="2" s="1"/>
  <c r="G69" i="2"/>
  <c r="G70" i="2" s="1"/>
  <c r="F69" i="2"/>
  <c r="F70" i="2" s="1"/>
  <c r="E69" i="2"/>
  <c r="E70" i="2" s="1"/>
  <c r="C18" i="4"/>
  <c r="H16" i="4"/>
  <c r="D15" i="3"/>
  <c r="D16" i="3"/>
  <c r="D14" i="3"/>
  <c r="C15" i="3"/>
  <c r="C16" i="3"/>
  <c r="C14" i="3"/>
  <c r="B15" i="3"/>
  <c r="C8" i="3"/>
  <c r="B64" i="2"/>
  <c r="B21" i="2"/>
  <c r="B58" i="2" s="1"/>
  <c r="C1" i="2"/>
  <c r="C64" i="2" s="1"/>
  <c r="B5" i="3"/>
  <c r="B4" i="3" s="1"/>
  <c r="B9" i="3"/>
  <c r="C9" i="3" s="1"/>
  <c r="C10" i="3"/>
  <c r="G71" i="2" l="1"/>
  <c r="D1" i="2"/>
  <c r="E1" i="2" s="1"/>
  <c r="F1" i="2" s="1"/>
  <c r="G1" i="2" s="1"/>
  <c r="G21" i="2" s="1"/>
  <c r="G58" i="2" s="1"/>
  <c r="C21" i="2"/>
  <c r="C58" i="2" s="1"/>
  <c r="E21" i="2"/>
  <c r="E58" i="2" s="1"/>
  <c r="D64" i="2"/>
  <c r="F64" i="2"/>
  <c r="E64" i="2"/>
  <c r="D21" i="2"/>
  <c r="D58" i="2" s="1"/>
  <c r="B3" i="3"/>
  <c r="B73" i="2"/>
  <c r="A61" i="2"/>
  <c r="A59" i="2"/>
  <c r="B40" i="2"/>
  <c r="B17" i="2"/>
  <c r="F31" i="2"/>
  <c r="E31" i="2"/>
  <c r="D31" i="2"/>
  <c r="C31" i="2"/>
  <c r="A23" i="2"/>
  <c r="A60" i="2" s="1"/>
  <c r="F21" i="2" l="1"/>
  <c r="F58" i="2" s="1"/>
  <c r="G31" i="2"/>
  <c r="G64" i="2"/>
  <c r="C22" i="2"/>
  <c r="B7" i="2"/>
  <c r="C25" i="2"/>
  <c r="B76" i="2"/>
  <c r="B34" i="2"/>
  <c r="B78" i="2" s="1"/>
  <c r="C59" i="2"/>
  <c r="B10" i="1"/>
  <c r="B1" i="1"/>
  <c r="B3" i="1" s="1"/>
  <c r="B14" i="2" l="1"/>
  <c r="C26" i="2"/>
  <c r="D4" i="1"/>
  <c r="E25" i="2"/>
  <c r="D25" i="2"/>
  <c r="C27" i="2"/>
  <c r="C61" i="2"/>
  <c r="C16" i="2"/>
  <c r="C17" i="2" s="1"/>
  <c r="C23" i="2" s="1"/>
  <c r="C7" i="2"/>
  <c r="D26" i="2"/>
  <c r="D22" i="2"/>
  <c r="D59" i="2" s="1"/>
  <c r="B11" i="1" l="1"/>
  <c r="B12" i="1" s="1"/>
  <c r="B15" i="1" s="1"/>
  <c r="B17" i="1" s="1"/>
  <c r="C14" i="2"/>
  <c r="C24" i="2"/>
  <c r="C28" i="2" s="1"/>
  <c r="C30" i="2" s="1"/>
  <c r="C32" i="2" s="1"/>
  <c r="C60" i="2"/>
  <c r="C62" i="2" s="1"/>
  <c r="E61" i="2"/>
  <c r="D61" i="2"/>
  <c r="D27" i="2"/>
  <c r="D16" i="2"/>
  <c r="D17" i="2" s="1"/>
  <c r="D23" i="2" s="1"/>
  <c r="D60" i="2" s="1"/>
  <c r="D7" i="2"/>
  <c r="E22" i="2"/>
  <c r="E59" i="2" s="1"/>
  <c r="B56" i="2" l="1"/>
  <c r="B18" i="1"/>
  <c r="B20" i="1" s="1"/>
  <c r="B19" i="1"/>
  <c r="D14" i="2"/>
  <c r="D24" i="2"/>
  <c r="D28" i="2" s="1"/>
  <c r="D30" i="2" s="1"/>
  <c r="D32" i="2" s="1"/>
  <c r="F25" i="2"/>
  <c r="E16" i="2"/>
  <c r="E17" i="2" s="1"/>
  <c r="E23" i="2" s="1"/>
  <c r="E60" i="2" s="1"/>
  <c r="E62" i="2" s="1"/>
  <c r="C72" i="2"/>
  <c r="C74" i="2" s="1"/>
  <c r="D62" i="2"/>
  <c r="F61" i="2"/>
  <c r="E27" i="2"/>
  <c r="E26" i="2"/>
  <c r="E7" i="2"/>
  <c r="F22" i="2"/>
  <c r="F59" i="2" s="1"/>
  <c r="E24" i="2" l="1"/>
  <c r="E28" i="2" s="1"/>
  <c r="E30" i="2" s="1"/>
  <c r="E32" i="2" s="1"/>
  <c r="E14" i="2"/>
  <c r="F27" i="2"/>
  <c r="E72" i="2"/>
  <c r="E74" i="2" s="1"/>
  <c r="G61" i="2"/>
  <c r="D72" i="2"/>
  <c r="D74" i="2" s="1"/>
  <c r="F16" i="2"/>
  <c r="F17" i="2" s="1"/>
  <c r="F23" i="2" s="1"/>
  <c r="F60" i="2" s="1"/>
  <c r="F62" i="2" s="1"/>
  <c r="G7" i="2"/>
  <c r="F7" i="2"/>
  <c r="F26" i="2"/>
  <c r="G22" i="2"/>
  <c r="G59" i="2" s="1"/>
  <c r="G14" i="2" l="1"/>
  <c r="F14" i="2"/>
  <c r="F24" i="2"/>
  <c r="F28" i="2" s="1"/>
  <c r="F30" i="2" s="1"/>
  <c r="F32" i="2" s="1"/>
  <c r="G16" i="2"/>
  <c r="G17" i="2" s="1"/>
  <c r="G23" i="2" s="1"/>
  <c r="G60" i="2" s="1"/>
  <c r="G62" i="2" s="1"/>
  <c r="G27" i="2"/>
  <c r="F72" i="2"/>
  <c r="F74" i="2" s="1"/>
  <c r="G26" i="2"/>
  <c r="G24" i="2" l="1"/>
  <c r="G29" i="2" s="1"/>
  <c r="G72" i="2" l="1"/>
  <c r="G74" i="2" s="1"/>
  <c r="B75" i="2" s="1"/>
  <c r="B77" i="2" s="1"/>
  <c r="B79" i="2" s="1"/>
  <c r="G30" i="2"/>
  <c r="G32" i="2" s="1"/>
  <c r="B33" i="2" s="1"/>
  <c r="B35" i="2" s="1"/>
  <c r="G33" i="2"/>
</calcChain>
</file>

<file path=xl/sharedStrings.xml><?xml version="1.0" encoding="utf-8"?>
<sst xmlns="http://schemas.openxmlformats.org/spreadsheetml/2006/main" count="105" uniqueCount="82">
  <si>
    <t>Buchwert der Anlage</t>
  </si>
  <si>
    <t>Ursprünglicher Kaufpreis</t>
  </si>
  <si>
    <t>Nutzungsdauer</t>
  </si>
  <si>
    <t>Abschreibungen linear</t>
  </si>
  <si>
    <t>Restwert</t>
  </si>
  <si>
    <t>Alter der Anlage</t>
  </si>
  <si>
    <t>Jahre</t>
  </si>
  <si>
    <t>CHF</t>
  </si>
  <si>
    <t>Neupreis Nachfolgemodell</t>
  </si>
  <si>
    <t>Kapazität</t>
  </si>
  <si>
    <t>Wiederbeschaffungsneuwert</t>
  </si>
  <si>
    <t>Abschreibungen in 5 Jahren</t>
  </si>
  <si>
    <t>Reproduktionswert</t>
  </si>
  <si>
    <t>Korrektur EK</t>
  </si>
  <si>
    <t>Latente Steuer</t>
  </si>
  <si>
    <t>UV</t>
  </si>
  <si>
    <t>AV</t>
  </si>
  <si>
    <t>FK</t>
  </si>
  <si>
    <t>EK</t>
  </si>
  <si>
    <t>Nettoerlöse</t>
  </si>
  <si>
    <t>Betriebskosten</t>
  </si>
  <si>
    <t>Abschreibungen</t>
  </si>
  <si>
    <t>Zinsen</t>
  </si>
  <si>
    <t>Steuern</t>
  </si>
  <si>
    <t>Reingewinn</t>
  </si>
  <si>
    <t>EBITDA</t>
  </si>
  <si>
    <t>EBIT</t>
  </si>
  <si>
    <t>adj. Steuern</t>
  </si>
  <si>
    <t>CF NUV nach adj. Steuern</t>
  </si>
  <si>
    <t>kfr. FK</t>
  </si>
  <si>
    <t>lfr FK</t>
  </si>
  <si>
    <t>Veränderung AV</t>
  </si>
  <si>
    <t>Free Cashflow</t>
  </si>
  <si>
    <t>Residualwert</t>
  </si>
  <si>
    <t>WACC</t>
  </si>
  <si>
    <t>Summe</t>
  </si>
  <si>
    <t>Abzinsungsfaktoren</t>
  </si>
  <si>
    <t>Present Values</t>
  </si>
  <si>
    <t>UB Brutto</t>
  </si>
  <si>
    <t>UW Netto</t>
  </si>
  <si>
    <t>Bilanzsumme</t>
  </si>
  <si>
    <t>kFK</t>
  </si>
  <si>
    <t>FV</t>
  </si>
  <si>
    <t>kEK</t>
  </si>
  <si>
    <t>FFG</t>
  </si>
  <si>
    <t>Rf</t>
  </si>
  <si>
    <t>Rm</t>
  </si>
  <si>
    <t>0.24 = 0.02 + BETA * (0.13 - 0.02)</t>
  </si>
  <si>
    <t>EVA</t>
  </si>
  <si>
    <t>NOPLAT</t>
  </si>
  <si>
    <t>Summen</t>
  </si>
  <si>
    <t>Invested Capital</t>
  </si>
  <si>
    <t>Return On Invested Capital</t>
  </si>
  <si>
    <t>WACCs</t>
  </si>
  <si>
    <t>EVA-Spread</t>
  </si>
  <si>
    <t>Economic Value Added</t>
  </si>
  <si>
    <t>Target</t>
  </si>
  <si>
    <t>Umsatz</t>
  </si>
  <si>
    <t>Ebitda</t>
  </si>
  <si>
    <t>Ebit</t>
  </si>
  <si>
    <t>Wert lat. Steuern zum Satz 0.5</t>
  </si>
  <si>
    <t>Nettoinv. in NUV</t>
  </si>
  <si>
    <t>Steuersatz</t>
  </si>
  <si>
    <t>EFG</t>
  </si>
  <si>
    <t>Net Present Value</t>
  </si>
  <si>
    <t>UW Entity</t>
  </si>
  <si>
    <t>Fremdkapital</t>
  </si>
  <si>
    <t>UW Equity</t>
  </si>
  <si>
    <t>akquirierende Unternehmung</t>
  </si>
  <si>
    <t>Multiples</t>
  </si>
  <si>
    <t>U'Werte</t>
  </si>
  <si>
    <t>berechneter Unternehmenswert Equity</t>
  </si>
  <si>
    <t>geplanter Akquisitionspreis Equity</t>
  </si>
  <si>
    <t>Punkte</t>
  </si>
  <si>
    <t>Aufgabe</t>
  </si>
  <si>
    <t>erreicht</t>
  </si>
  <si>
    <t>Total</t>
  </si>
  <si>
    <t>Korrektur EK lat. Steuer</t>
  </si>
  <si>
    <t>WACCs  = FFG * kFK * (1-s) + EFG * kEK</t>
  </si>
  <si>
    <t>(WACCs - FFG * kFK * (1-s)) / EFG = kEK</t>
  </si>
  <si>
    <t>(0.09 - 0.75 * 0.06 * 0.666) / 0.25 = kEK</t>
  </si>
  <si>
    <t>(0.24 - 0.02) / (0.13 - 0.02) =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</si>
</sst>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0.0%"/>
    <numFmt numFmtId="165" formatCode="_ * #,##0.000_ ;_ * \-#,##0.000_ ;_ * &quot;-&quot;??_ ;_ @_ "/>
    <numFmt numFmtId="166" formatCode="_ * #,##0_ ;_ * \-#,##0_ ;_ * &quot;-&quot;??_ ;_ @_ "/>
    <numFmt numFmtId="167" formatCode="_ * #,##0.0_ ;_ * \-#,##0.0_ ;_ * &quot;-&quot;?_ ;_ @_ "/>
    <numFmt numFmtId="168" formatCode="0.0"/>
    <numFmt numFmtId="169" formatCode="_ * #,##0.0_ ;_ * \-#,##0.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i/>
      <sz val="9"/>
      <color rgb="FF00B050"/>
      <name val="Arial"/>
      <family val="2"/>
    </font>
    <font>
      <i/>
      <sz val="9"/>
      <color rgb="FF00B05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166" fontId="2" fillId="0" borderId="0" xfId="2" applyNumberFormat="1" applyFont="1"/>
    <xf numFmtId="9" fontId="2" fillId="0" borderId="0" xfId="0" applyNumberFormat="1" applyFont="1"/>
    <xf numFmtId="0" fontId="3" fillId="0" borderId="0" xfId="0" applyFont="1"/>
    <xf numFmtId="165" fontId="3" fillId="0" borderId="0" xfId="2" applyNumberFormat="1" applyFont="1"/>
    <xf numFmtId="0" fontId="4" fillId="2" borderId="0" xfId="0" applyFont="1" applyFill="1" applyAlignment="1">
      <alignment horizontal="center"/>
    </xf>
    <xf numFmtId="0" fontId="4" fillId="0" borderId="1" xfId="0" applyFont="1" applyBorder="1"/>
    <xf numFmtId="166" fontId="4" fillId="0" borderId="1" xfId="2" applyNumberFormat="1" applyFont="1" applyBorder="1"/>
    <xf numFmtId="164" fontId="2" fillId="0" borderId="0" xfId="1" applyNumberFormat="1" applyFont="1"/>
    <xf numFmtId="166" fontId="2" fillId="0" borderId="0" xfId="0" applyNumberFormat="1" applyFont="1"/>
    <xf numFmtId="43" fontId="2" fillId="0" borderId="0" xfId="0" applyNumberFormat="1" applyFont="1"/>
    <xf numFmtId="167" fontId="2" fillId="0" borderId="0" xfId="0" applyNumberFormat="1" applyFont="1"/>
    <xf numFmtId="164" fontId="2" fillId="0" borderId="0" xfId="0" applyNumberFormat="1" applyFont="1"/>
    <xf numFmtId="0" fontId="5" fillId="0" borderId="0" xfId="0" applyFont="1"/>
    <xf numFmtId="165" fontId="5" fillId="0" borderId="0" xfId="2" applyNumberFormat="1" applyFont="1"/>
    <xf numFmtId="43" fontId="2" fillId="0" borderId="0" xfId="2" applyFont="1"/>
    <xf numFmtId="9" fontId="2" fillId="0" borderId="0" xfId="1" applyFont="1"/>
    <xf numFmtId="9" fontId="6" fillId="0" borderId="0" xfId="1" applyFont="1"/>
    <xf numFmtId="166" fontId="4" fillId="0" borderId="0" xfId="2" applyNumberFormat="1" applyFont="1"/>
    <xf numFmtId="166" fontId="7" fillId="0" borderId="0" xfId="2" applyNumberFormat="1" applyFont="1"/>
    <xf numFmtId="0" fontId="4" fillId="0" borderId="2" xfId="0" applyFont="1" applyBorder="1"/>
    <xf numFmtId="166" fontId="4" fillId="0" borderId="2" xfId="2" applyNumberFormat="1" applyFont="1" applyBorder="1"/>
    <xf numFmtId="0" fontId="2" fillId="0" borderId="2" xfId="0" applyFont="1" applyBorder="1"/>
    <xf numFmtId="166" fontId="2" fillId="0" borderId="2" xfId="2" applyNumberFormat="1" applyFont="1" applyBorder="1"/>
    <xf numFmtId="0" fontId="2" fillId="0" borderId="1" xfId="0" applyFont="1" applyBorder="1"/>
    <xf numFmtId="166" fontId="2" fillId="0" borderId="1" xfId="2" applyNumberFormat="1" applyFont="1" applyBorder="1"/>
    <xf numFmtId="164" fontId="2" fillId="0" borderId="2" xfId="0" applyNumberFormat="1" applyFont="1" applyBorder="1"/>
    <xf numFmtId="0" fontId="8" fillId="2" borderId="0" xfId="0" applyFont="1" applyFill="1" applyAlignment="1">
      <alignment horizontal="left"/>
    </xf>
    <xf numFmtId="0" fontId="4" fillId="2" borderId="0" xfId="0" applyFont="1" applyFill="1"/>
    <xf numFmtId="166" fontId="2" fillId="2" borderId="0" xfId="2" applyNumberFormat="1" applyFont="1" applyFill="1"/>
    <xf numFmtId="0" fontId="2" fillId="2" borderId="0" xfId="0" applyFont="1" applyFill="1"/>
    <xf numFmtId="43" fontId="2" fillId="2" borderId="0" xfId="2" applyFont="1" applyFill="1" applyAlignment="1">
      <alignment horizontal="right"/>
    </xf>
    <xf numFmtId="0" fontId="2" fillId="2" borderId="0" xfId="0" applyFont="1" applyFill="1" applyAlignment="1">
      <alignment horizontal="right"/>
    </xf>
    <xf numFmtId="43" fontId="7" fillId="0" borderId="0" xfId="2" applyFont="1"/>
    <xf numFmtId="168" fontId="2" fillId="0" borderId="0" xfId="0" applyNumberFormat="1" applyFont="1"/>
    <xf numFmtId="43" fontId="9" fillId="0" borderId="0" xfId="2" applyFont="1"/>
    <xf numFmtId="43" fontId="10" fillId="0" borderId="0" xfId="0" applyNumberFormat="1" applyFont="1"/>
    <xf numFmtId="164" fontId="5" fillId="0" borderId="0" xfId="1" applyNumberFormat="1" applyFont="1"/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6" fontId="2" fillId="0" borderId="3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0" fontId="6" fillId="4" borderId="0" xfId="0" applyFont="1" applyFill="1"/>
    <xf numFmtId="166" fontId="6" fillId="4" borderId="0" xfId="2" applyNumberFormat="1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6" fontId="6" fillId="4" borderId="2" xfId="2" applyNumberFormat="1" applyFont="1" applyFill="1" applyBorder="1"/>
    <xf numFmtId="164" fontId="6" fillId="4" borderId="0" xfId="0" applyNumberFormat="1" applyFont="1" applyFill="1"/>
    <xf numFmtId="164" fontId="6" fillId="4" borderId="0" xfId="0" quotePrefix="1" applyNumberFormat="1" applyFont="1" applyFill="1"/>
    <xf numFmtId="169" fontId="6" fillId="4" borderId="0" xfId="2" applyNumberFormat="1" applyFont="1" applyFill="1"/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zoomScale="205" zoomScaleNormal="205" workbookViewId="0">
      <selection activeCell="C10" sqref="C10"/>
    </sheetView>
  </sheetViews>
  <sheetFormatPr baseColWidth="10" defaultColWidth="11.44140625" defaultRowHeight="13.8" x14ac:dyDescent="0.25"/>
  <cols>
    <col min="1" max="1" width="30.6640625" style="1" customWidth="1"/>
    <col min="2" max="2" width="10.6640625" style="1" customWidth="1"/>
    <col min="3" max="3" width="8.6640625" style="1" customWidth="1"/>
    <col min="4" max="4" width="6.6640625" style="1" customWidth="1"/>
    <col min="5" max="16384" width="11.44140625" style="1"/>
  </cols>
  <sheetData>
    <row r="1" spans="1:4" x14ac:dyDescent="0.25">
      <c r="A1" s="1" t="s">
        <v>1</v>
      </c>
      <c r="B1" s="2">
        <f>B4/0.09</f>
        <v>400000</v>
      </c>
      <c r="C1" s="1" t="s">
        <v>7</v>
      </c>
      <c r="D1" s="18">
        <v>1</v>
      </c>
    </row>
    <row r="2" spans="1:4" x14ac:dyDescent="0.25">
      <c r="A2" s="1" t="s">
        <v>2</v>
      </c>
      <c r="B2" s="2">
        <v>8</v>
      </c>
      <c r="C2" s="1" t="s">
        <v>6</v>
      </c>
    </row>
    <row r="3" spans="1:4" x14ac:dyDescent="0.25">
      <c r="A3" s="1" t="s">
        <v>3</v>
      </c>
      <c r="B3" s="2">
        <f>(B1-B4)/B2</f>
        <v>45500</v>
      </c>
      <c r="C3" s="1" t="s">
        <v>7</v>
      </c>
    </row>
    <row r="4" spans="1:4" x14ac:dyDescent="0.25">
      <c r="A4" s="1" t="s">
        <v>4</v>
      </c>
      <c r="B4" s="2">
        <v>36000</v>
      </c>
      <c r="C4" s="1" t="s">
        <v>7</v>
      </c>
      <c r="D4" s="18">
        <f>B4/B1</f>
        <v>0.09</v>
      </c>
    </row>
    <row r="5" spans="1:4" x14ac:dyDescent="0.25">
      <c r="A5" s="1" t="s">
        <v>5</v>
      </c>
      <c r="B5" s="2">
        <v>5</v>
      </c>
      <c r="C5" s="1" t="s">
        <v>6</v>
      </c>
    </row>
    <row r="6" spans="1:4" x14ac:dyDescent="0.25">
      <c r="A6" s="45" t="s">
        <v>0</v>
      </c>
      <c r="B6" s="46">
        <f>B1-(B5*B3)</f>
        <v>172500</v>
      </c>
      <c r="C6" s="47">
        <v>5</v>
      </c>
    </row>
    <row r="7" spans="1:4" x14ac:dyDescent="0.25">
      <c r="B7" s="2"/>
    </row>
    <row r="8" spans="1:4" x14ac:dyDescent="0.25">
      <c r="A8" s="1" t="s">
        <v>8</v>
      </c>
      <c r="B8" s="2">
        <v>522000</v>
      </c>
    </row>
    <row r="9" spans="1:4" x14ac:dyDescent="0.25">
      <c r="A9" s="1" t="s">
        <v>9</v>
      </c>
      <c r="B9" s="17">
        <v>1.25</v>
      </c>
    </row>
    <row r="10" spans="1:4" x14ac:dyDescent="0.25">
      <c r="A10" s="45" t="s">
        <v>10</v>
      </c>
      <c r="B10" s="46">
        <f>B8/B9</f>
        <v>417600</v>
      </c>
      <c r="C10" s="47">
        <v>5</v>
      </c>
    </row>
    <row r="11" spans="1:4" x14ac:dyDescent="0.25">
      <c r="A11" s="1" t="s">
        <v>4</v>
      </c>
      <c r="B11" s="2">
        <f>B10*D4</f>
        <v>37584</v>
      </c>
    </row>
    <row r="12" spans="1:4" x14ac:dyDescent="0.25">
      <c r="A12" s="1" t="s">
        <v>11</v>
      </c>
      <c r="B12" s="2">
        <f>(B10-B11)/B2*B5</f>
        <v>237510</v>
      </c>
    </row>
    <row r="13" spans="1:4" x14ac:dyDescent="0.25">
      <c r="A13" s="45" t="s">
        <v>12</v>
      </c>
      <c r="B13" s="46">
        <f>B10-B12</f>
        <v>180090</v>
      </c>
      <c r="C13" s="47">
        <v>5</v>
      </c>
    </row>
    <row r="14" spans="1:4" x14ac:dyDescent="0.25">
      <c r="B14" s="2"/>
    </row>
    <row r="15" spans="1:4" x14ac:dyDescent="0.25">
      <c r="A15" s="1" t="s">
        <v>13</v>
      </c>
      <c r="B15" s="2">
        <f>B13-B6</f>
        <v>7590</v>
      </c>
      <c r="C15" s="48">
        <v>2</v>
      </c>
    </row>
    <row r="16" spans="1:4" x14ac:dyDescent="0.25">
      <c r="A16" s="1" t="s">
        <v>14</v>
      </c>
      <c r="B16" s="17">
        <v>0.4</v>
      </c>
    </row>
    <row r="17" spans="1:3" x14ac:dyDescent="0.25">
      <c r="A17" s="45" t="s">
        <v>60</v>
      </c>
      <c r="B17" s="46">
        <f>B15*B16/2</f>
        <v>1518</v>
      </c>
      <c r="C17" s="47">
        <v>5</v>
      </c>
    </row>
    <row r="18" spans="1:3" x14ac:dyDescent="0.25">
      <c r="A18" s="45" t="s">
        <v>60</v>
      </c>
      <c r="B18" s="46">
        <f>B15*B16/(1+B16)/2</f>
        <v>1084.2857142857144</v>
      </c>
      <c r="C18" s="47"/>
    </row>
    <row r="19" spans="1:3" x14ac:dyDescent="0.25">
      <c r="A19" s="45" t="s">
        <v>77</v>
      </c>
      <c r="B19" s="46">
        <f>B15-B17</f>
        <v>6072</v>
      </c>
      <c r="C19" s="47">
        <v>5</v>
      </c>
    </row>
    <row r="20" spans="1:3" x14ac:dyDescent="0.25">
      <c r="A20" s="45" t="s">
        <v>77</v>
      </c>
      <c r="B20" s="46">
        <f>B15-B18</f>
        <v>6505.7142857142853</v>
      </c>
    </row>
  </sheetData>
  <phoneticPr fontId="13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showGridLines="0" topLeftCell="A58" zoomScale="175" zoomScaleNormal="175" workbookViewId="0">
      <selection activeCell="D72" sqref="D72"/>
    </sheetView>
  </sheetViews>
  <sheetFormatPr baseColWidth="10" defaultColWidth="11.44140625" defaultRowHeight="13.8" x14ac:dyDescent="0.25"/>
  <cols>
    <col min="1" max="1" width="20.6640625" style="1" customWidth="1"/>
    <col min="2" max="7" width="11.6640625" style="1" customWidth="1"/>
    <col min="8" max="16384" width="11.44140625" style="1"/>
  </cols>
  <sheetData>
    <row r="1" spans="1:7" x14ac:dyDescent="0.25">
      <c r="A1" s="6"/>
      <c r="B1" s="6">
        <v>2024</v>
      </c>
      <c r="C1" s="6">
        <f>B1+1</f>
        <v>2025</v>
      </c>
      <c r="D1" s="6">
        <f t="shared" ref="D1:G1" si="0">C1+1</f>
        <v>2026</v>
      </c>
      <c r="E1" s="6">
        <f t="shared" si="0"/>
        <v>2027</v>
      </c>
      <c r="F1" s="6">
        <f t="shared" si="0"/>
        <v>2028</v>
      </c>
      <c r="G1" s="6">
        <f t="shared" si="0"/>
        <v>2029</v>
      </c>
    </row>
    <row r="2" spans="1:7" x14ac:dyDescent="0.25">
      <c r="A2" s="1" t="s">
        <v>15</v>
      </c>
      <c r="B2" s="2">
        <v>344900</v>
      </c>
      <c r="C2" s="2">
        <v>351798</v>
      </c>
      <c r="D2" s="2">
        <v>358834</v>
      </c>
      <c r="E2" s="2">
        <v>366011</v>
      </c>
      <c r="F2" s="2">
        <v>373331</v>
      </c>
      <c r="G2" s="2">
        <v>380798</v>
      </c>
    </row>
    <row r="3" spans="1:7" x14ac:dyDescent="0.25">
      <c r="A3" s="1" t="s">
        <v>16</v>
      </c>
      <c r="B3" s="2">
        <v>1722300</v>
      </c>
      <c r="C3" s="2">
        <v>1756746</v>
      </c>
      <c r="D3" s="2">
        <v>1791881</v>
      </c>
      <c r="E3" s="2">
        <v>1827719</v>
      </c>
      <c r="F3" s="2">
        <v>1864273</v>
      </c>
      <c r="G3" s="2">
        <v>1901558</v>
      </c>
    </row>
    <row r="4" spans="1:7" x14ac:dyDescent="0.25">
      <c r="A4" s="1" t="s">
        <v>29</v>
      </c>
      <c r="B4" s="2">
        <v>244970</v>
      </c>
      <c r="C4" s="2">
        <v>249869</v>
      </c>
      <c r="D4" s="2">
        <v>254866</v>
      </c>
      <c r="E4" s="2">
        <v>259963</v>
      </c>
      <c r="F4" s="2">
        <v>265162</v>
      </c>
      <c r="G4" s="2">
        <v>270465</v>
      </c>
    </row>
    <row r="5" spans="1:7" x14ac:dyDescent="0.25">
      <c r="A5" s="1" t="s">
        <v>30</v>
      </c>
      <c r="B5" s="2">
        <v>1305430</v>
      </c>
      <c r="C5" s="2">
        <v>1331539</v>
      </c>
      <c r="D5" s="2">
        <v>1358170</v>
      </c>
      <c r="E5" s="2">
        <v>1385334</v>
      </c>
      <c r="F5" s="2">
        <v>1413040</v>
      </c>
      <c r="G5" s="2">
        <v>1441301</v>
      </c>
    </row>
    <row r="6" spans="1:7" x14ac:dyDescent="0.25">
      <c r="A6" s="1" t="s">
        <v>18</v>
      </c>
      <c r="B6" s="2">
        <v>516800</v>
      </c>
      <c r="C6" s="2">
        <v>527136</v>
      </c>
      <c r="D6" s="2">
        <v>537679</v>
      </c>
      <c r="E6" s="2">
        <v>548433</v>
      </c>
      <c r="F6" s="2">
        <v>559402</v>
      </c>
      <c r="G6" s="2">
        <v>570590</v>
      </c>
    </row>
    <row r="7" spans="1:7" ht="14.4" thickBot="1" x14ac:dyDescent="0.3">
      <c r="A7" s="7" t="s">
        <v>40</v>
      </c>
      <c r="B7" s="8">
        <f>SUM(B2:B3)</f>
        <v>2067200</v>
      </c>
      <c r="C7" s="8">
        <f t="shared" ref="C7:G7" si="1">SUM(C2:C3)</f>
        <v>2108544</v>
      </c>
      <c r="D7" s="8">
        <f t="shared" si="1"/>
        <v>2150715</v>
      </c>
      <c r="E7" s="8">
        <f t="shared" si="1"/>
        <v>2193730</v>
      </c>
      <c r="F7" s="8">
        <f t="shared" si="1"/>
        <v>2237604</v>
      </c>
      <c r="G7" s="8">
        <f t="shared" si="1"/>
        <v>2282356</v>
      </c>
    </row>
    <row r="8" spans="1:7" ht="6" customHeight="1" thickTop="1" x14ac:dyDescent="0.25">
      <c r="B8" s="2"/>
      <c r="C8" s="2"/>
      <c r="D8" s="2"/>
      <c r="E8" s="2"/>
      <c r="F8" s="2"/>
      <c r="G8" s="2"/>
    </row>
    <row r="9" spans="1:7" x14ac:dyDescent="0.25">
      <c r="A9" s="1" t="s">
        <v>19</v>
      </c>
      <c r="B9" s="2">
        <v>2123230</v>
      </c>
      <c r="C9" s="2">
        <v>2165695</v>
      </c>
      <c r="D9" s="2">
        <v>2209009</v>
      </c>
      <c r="E9" s="2">
        <v>2253189</v>
      </c>
      <c r="F9" s="2">
        <v>2298253</v>
      </c>
      <c r="G9" s="2">
        <v>2344218</v>
      </c>
    </row>
    <row r="10" spans="1:7" x14ac:dyDescent="0.25">
      <c r="A10" s="1" t="s">
        <v>20</v>
      </c>
      <c r="B10" s="2">
        <v>-1346250</v>
      </c>
      <c r="C10" s="2">
        <v>-1373175</v>
      </c>
      <c r="D10" s="2">
        <v>-1400639</v>
      </c>
      <c r="E10" s="2">
        <v>-1428652</v>
      </c>
      <c r="F10" s="2">
        <v>-1457225</v>
      </c>
      <c r="G10" s="2">
        <v>-1486370</v>
      </c>
    </row>
    <row r="11" spans="1:7" x14ac:dyDescent="0.25">
      <c r="A11" s="1" t="s">
        <v>21</v>
      </c>
      <c r="B11" s="2">
        <v>-344460</v>
      </c>
      <c r="C11" s="2">
        <v>-351349</v>
      </c>
      <c r="D11" s="2">
        <v>-358376</v>
      </c>
      <c r="E11" s="2">
        <v>-365544</v>
      </c>
      <c r="F11" s="2">
        <v>-372855</v>
      </c>
      <c r="G11" s="2">
        <v>-380312</v>
      </c>
    </row>
    <row r="12" spans="1:7" x14ac:dyDescent="0.25">
      <c r="A12" s="1" t="s">
        <v>22</v>
      </c>
      <c r="B12" s="2">
        <v>-93024</v>
      </c>
      <c r="C12" s="2">
        <v>-94884</v>
      </c>
      <c r="D12" s="2">
        <v>-96782</v>
      </c>
      <c r="E12" s="2">
        <v>-98718</v>
      </c>
      <c r="F12" s="2">
        <v>-100692</v>
      </c>
      <c r="G12" s="2">
        <v>-102706</v>
      </c>
    </row>
    <row r="13" spans="1:7" x14ac:dyDescent="0.25">
      <c r="A13" s="1" t="s">
        <v>23</v>
      </c>
      <c r="B13" s="2">
        <v>-113165</v>
      </c>
      <c r="C13" s="2">
        <v>-115429</v>
      </c>
      <c r="D13" s="2">
        <v>-117737</v>
      </c>
      <c r="E13" s="2">
        <v>-120092</v>
      </c>
      <c r="F13" s="2">
        <v>-122494</v>
      </c>
      <c r="G13" s="2">
        <v>-124943</v>
      </c>
    </row>
    <row r="14" spans="1:7" ht="14.4" thickBot="1" x14ac:dyDescent="0.3">
      <c r="A14" s="7" t="s">
        <v>24</v>
      </c>
      <c r="B14" s="8">
        <f>SUM(B9:B13)</f>
        <v>226331</v>
      </c>
      <c r="C14" s="8">
        <f t="shared" ref="C14:G14" si="2">SUM(C9:C13)</f>
        <v>230858</v>
      </c>
      <c r="D14" s="8">
        <f t="shared" si="2"/>
        <v>235475</v>
      </c>
      <c r="E14" s="8">
        <f t="shared" si="2"/>
        <v>240183</v>
      </c>
      <c r="F14" s="8">
        <f t="shared" si="2"/>
        <v>244987</v>
      </c>
      <c r="G14" s="8">
        <f t="shared" si="2"/>
        <v>249887</v>
      </c>
    </row>
    <row r="15" spans="1:7" ht="6" customHeight="1" thickTop="1" x14ac:dyDescent="0.25">
      <c r="B15" s="2"/>
      <c r="C15" s="2"/>
      <c r="D15" s="2"/>
      <c r="E15" s="2"/>
      <c r="F15" s="2"/>
      <c r="G15" s="2"/>
    </row>
    <row r="16" spans="1:7" x14ac:dyDescent="0.25">
      <c r="A16" s="1" t="s">
        <v>26</v>
      </c>
      <c r="B16" s="2"/>
      <c r="C16" s="2">
        <f>C9+C10+C11</f>
        <v>441171</v>
      </c>
      <c r="D16" s="2">
        <f t="shared" ref="D16:G16" si="3">D9+D10+D11</f>
        <v>449994</v>
      </c>
      <c r="E16" s="2">
        <f t="shared" si="3"/>
        <v>458993</v>
      </c>
      <c r="F16" s="2">
        <f t="shared" si="3"/>
        <v>468173</v>
      </c>
      <c r="G16" s="2">
        <f t="shared" si="3"/>
        <v>477536</v>
      </c>
    </row>
    <row r="17" spans="1:8" ht="14.4" x14ac:dyDescent="0.3">
      <c r="A17" s="1" t="s">
        <v>27</v>
      </c>
      <c r="B17" s="38">
        <f>1/3</f>
        <v>0.33333333333333331</v>
      </c>
      <c r="C17" s="2">
        <f>ROUND(C16*$B$17,0)</f>
        <v>147057</v>
      </c>
      <c r="D17" s="2">
        <f t="shared" ref="D17:G17" si="4">ROUND(D16*$B$17,0)</f>
        <v>149998</v>
      </c>
      <c r="E17" s="2">
        <f t="shared" si="4"/>
        <v>152998</v>
      </c>
      <c r="F17" s="2">
        <f t="shared" si="4"/>
        <v>156058</v>
      </c>
      <c r="G17" s="2">
        <f t="shared" si="4"/>
        <v>159179</v>
      </c>
    </row>
    <row r="18" spans="1:8" x14ac:dyDescent="0.25">
      <c r="B18" s="2"/>
      <c r="C18" s="2"/>
      <c r="D18" s="2"/>
      <c r="E18" s="2"/>
      <c r="F18" s="2"/>
      <c r="G18" s="2"/>
    </row>
    <row r="19" spans="1:8" x14ac:dyDescent="0.25">
      <c r="A19" s="1" t="s">
        <v>34</v>
      </c>
      <c r="C19" s="3">
        <v>0.09</v>
      </c>
      <c r="D19" s="3">
        <v>0.09</v>
      </c>
      <c r="E19" s="3">
        <v>0.09</v>
      </c>
      <c r="F19" s="3">
        <v>0.09</v>
      </c>
      <c r="G19" s="3">
        <v>0.09</v>
      </c>
    </row>
    <row r="20" spans="1:8" x14ac:dyDescent="0.25">
      <c r="C20" s="3"/>
      <c r="D20" s="3"/>
      <c r="E20" s="3"/>
      <c r="F20" s="3"/>
      <c r="G20" s="3"/>
    </row>
    <row r="21" spans="1:8" x14ac:dyDescent="0.25">
      <c r="A21" s="6"/>
      <c r="B21" s="6">
        <f>B1</f>
        <v>2024</v>
      </c>
      <c r="C21" s="6">
        <f t="shared" ref="C21:G21" si="5">C1</f>
        <v>2025</v>
      </c>
      <c r="D21" s="6">
        <f t="shared" si="5"/>
        <v>2026</v>
      </c>
      <c r="E21" s="6">
        <f t="shared" si="5"/>
        <v>2027</v>
      </c>
      <c r="F21" s="6">
        <f t="shared" si="5"/>
        <v>2028</v>
      </c>
      <c r="G21" s="6">
        <f t="shared" si="5"/>
        <v>2029</v>
      </c>
    </row>
    <row r="22" spans="1:8" x14ac:dyDescent="0.25">
      <c r="A22" s="1" t="s">
        <v>25</v>
      </c>
      <c r="C22" s="2">
        <f>C9+C10</f>
        <v>792520</v>
      </c>
      <c r="D22" s="2">
        <f>D9+D10</f>
        <v>808370</v>
      </c>
      <c r="E22" s="2">
        <f>E9+E10</f>
        <v>824537</v>
      </c>
      <c r="F22" s="2">
        <f>F9+F10</f>
        <v>841028</v>
      </c>
      <c r="G22" s="2">
        <f>G9+G10</f>
        <v>857848</v>
      </c>
    </row>
    <row r="23" spans="1:8" x14ac:dyDescent="0.25">
      <c r="A23" s="1" t="str">
        <f>A17</f>
        <v>adj. Steuern</v>
      </c>
      <c r="C23" s="2">
        <f>-C17</f>
        <v>-147057</v>
      </c>
      <c r="D23" s="2">
        <f>-D17</f>
        <v>-149998</v>
      </c>
      <c r="E23" s="2">
        <f>-E17</f>
        <v>-152998</v>
      </c>
      <c r="F23" s="2">
        <f>-F17</f>
        <v>-156058</v>
      </c>
      <c r="G23" s="2">
        <f>-G17</f>
        <v>-159179</v>
      </c>
    </row>
    <row r="24" spans="1:8" x14ac:dyDescent="0.25">
      <c r="A24" s="21" t="s">
        <v>28</v>
      </c>
      <c r="B24" s="21"/>
      <c r="C24" s="22">
        <f>SUM(C22:C23)</f>
        <v>645463</v>
      </c>
      <c r="D24" s="22">
        <f t="shared" ref="D24:G24" si="6">SUM(D22:D23)</f>
        <v>658372</v>
      </c>
      <c r="E24" s="22">
        <f t="shared" si="6"/>
        <v>671539</v>
      </c>
      <c r="F24" s="22">
        <f t="shared" si="6"/>
        <v>684970</v>
      </c>
      <c r="G24" s="22">
        <f t="shared" si="6"/>
        <v>698669</v>
      </c>
    </row>
    <row r="25" spans="1:8" x14ac:dyDescent="0.25">
      <c r="A25" s="1" t="s">
        <v>61</v>
      </c>
      <c r="C25" s="2">
        <f>(B2-B4)-(C2-C4)</f>
        <v>-1999</v>
      </c>
      <c r="D25" s="2">
        <f>(C2-C4)-(D2-D4)</f>
        <v>-2039</v>
      </c>
      <c r="E25" s="2">
        <f>(D2-D4)-(E2-E4)</f>
        <v>-2080</v>
      </c>
      <c r="F25" s="2">
        <f>(E2-E4)-(F2-F4)</f>
        <v>-2121</v>
      </c>
      <c r="G25" s="2">
        <f>(F2-F4)-(G2-G4)</f>
        <v>-2164</v>
      </c>
    </row>
    <row r="26" spans="1:8" x14ac:dyDescent="0.25">
      <c r="A26" s="1" t="s">
        <v>31</v>
      </c>
      <c r="C26" s="2">
        <f>B3-C3</f>
        <v>-34446</v>
      </c>
      <c r="D26" s="2">
        <f>C3-D3</f>
        <v>-35135</v>
      </c>
      <c r="E26" s="2">
        <f>D3-E3</f>
        <v>-35838</v>
      </c>
      <c r="F26" s="2">
        <f>E3-F3</f>
        <v>-36554</v>
      </c>
      <c r="G26" s="2">
        <f>F3-G3</f>
        <v>-37285</v>
      </c>
    </row>
    <row r="27" spans="1:8" x14ac:dyDescent="0.25">
      <c r="A27" s="1" t="s">
        <v>21</v>
      </c>
      <c r="C27" s="2">
        <f>C11</f>
        <v>-351349</v>
      </c>
      <c r="D27" s="2">
        <f>D11</f>
        <v>-358376</v>
      </c>
      <c r="E27" s="2">
        <f>E11</f>
        <v>-365544</v>
      </c>
      <c r="F27" s="2">
        <f>F11</f>
        <v>-372855</v>
      </c>
      <c r="G27" s="2">
        <f>G11</f>
        <v>-380312</v>
      </c>
    </row>
    <row r="28" spans="1:8" x14ac:dyDescent="0.25">
      <c r="A28" s="21" t="s">
        <v>32</v>
      </c>
      <c r="B28" s="21"/>
      <c r="C28" s="22">
        <f>SUM(C24:C27)</f>
        <v>257669</v>
      </c>
      <c r="D28" s="22">
        <f t="shared" ref="D28:G28" si="7">SUM(D24:D27)</f>
        <v>262822</v>
      </c>
      <c r="E28" s="22">
        <f t="shared" si="7"/>
        <v>268077</v>
      </c>
      <c r="F28" s="22">
        <f t="shared" si="7"/>
        <v>273440</v>
      </c>
      <c r="G28" s="49">
        <f t="shared" si="7"/>
        <v>278908</v>
      </c>
      <c r="H28" s="47">
        <v>5</v>
      </c>
    </row>
    <row r="29" spans="1:8" x14ac:dyDescent="0.25">
      <c r="A29" s="1" t="s">
        <v>33</v>
      </c>
      <c r="C29" s="2"/>
      <c r="D29" s="2"/>
      <c r="E29" s="2"/>
      <c r="F29" s="2"/>
      <c r="G29" s="46">
        <f>ROUND(G28/G19,0)</f>
        <v>3098978</v>
      </c>
      <c r="H29" s="47">
        <v>4</v>
      </c>
    </row>
    <row r="30" spans="1:8" x14ac:dyDescent="0.25">
      <c r="A30" s="23" t="s">
        <v>35</v>
      </c>
      <c r="B30" s="23"/>
      <c r="C30" s="24">
        <f>SUM(C28:C29)</f>
        <v>257669</v>
      </c>
      <c r="D30" s="24">
        <f t="shared" ref="D30:G30" si="8">SUM(D28:D29)</f>
        <v>262822</v>
      </c>
      <c r="E30" s="24">
        <f t="shared" si="8"/>
        <v>268077</v>
      </c>
      <c r="F30" s="24">
        <f t="shared" si="8"/>
        <v>273440</v>
      </c>
      <c r="G30" s="24">
        <f t="shared" si="8"/>
        <v>3377886</v>
      </c>
    </row>
    <row r="31" spans="1:8" s="14" customFormat="1" ht="14.4" x14ac:dyDescent="0.3">
      <c r="A31" s="14" t="s">
        <v>36</v>
      </c>
      <c r="B31" s="15">
        <v>1</v>
      </c>
      <c r="C31" s="15">
        <f>ROUND(1/(1+C19)^(C1-$B$1),3)</f>
        <v>0.91700000000000004</v>
      </c>
      <c r="D31" s="15">
        <f>ROUND(1/(1+D19)^(D1-$B$1),3)</f>
        <v>0.84199999999999997</v>
      </c>
      <c r="E31" s="15">
        <f>ROUND(1/(1+E19)^(E1-$B$1),3)</f>
        <v>0.77200000000000002</v>
      </c>
      <c r="F31" s="15">
        <f>ROUND(1/(1+F19)^(F1-$B$1),3)</f>
        <v>0.70799999999999996</v>
      </c>
      <c r="G31" s="15">
        <f>ROUND(1/(1+G19)^(G1-$B$1),3)</f>
        <v>0.65</v>
      </c>
    </row>
    <row r="32" spans="1:8" x14ac:dyDescent="0.25">
      <c r="A32" s="1" t="s">
        <v>37</v>
      </c>
      <c r="B32" s="2"/>
      <c r="C32" s="2">
        <f>ROUND(C30*C31,0)</f>
        <v>236282</v>
      </c>
      <c r="D32" s="2">
        <f t="shared" ref="D32:G32" si="9">ROUND(D30*D31,0)</f>
        <v>221296</v>
      </c>
      <c r="E32" s="2">
        <f t="shared" si="9"/>
        <v>206955</v>
      </c>
      <c r="F32" s="2">
        <f t="shared" si="9"/>
        <v>193596</v>
      </c>
      <c r="G32" s="2">
        <f t="shared" si="9"/>
        <v>2195626</v>
      </c>
    </row>
    <row r="33" spans="1:8" x14ac:dyDescent="0.25">
      <c r="A33" s="1" t="s">
        <v>38</v>
      </c>
      <c r="B33" s="2">
        <f>SUM(B32:G32)</f>
        <v>3053755</v>
      </c>
      <c r="C33" s="2"/>
      <c r="D33" s="2"/>
      <c r="E33" s="2"/>
      <c r="F33" s="2"/>
      <c r="G33" s="46">
        <f>G29*G31</f>
        <v>2014335.7</v>
      </c>
      <c r="H33" s="47">
        <v>4</v>
      </c>
    </row>
    <row r="34" spans="1:8" x14ac:dyDescent="0.25">
      <c r="A34" s="1" t="s">
        <v>17</v>
      </c>
      <c r="B34" s="2">
        <f>-SUM(B4:B5)</f>
        <v>-1550400</v>
      </c>
      <c r="C34" s="2"/>
      <c r="D34" s="2"/>
      <c r="E34" s="2"/>
      <c r="F34" s="2"/>
      <c r="G34" s="2"/>
    </row>
    <row r="35" spans="1:8" ht="14.4" thickBot="1" x14ac:dyDescent="0.3">
      <c r="A35" s="25" t="s">
        <v>39</v>
      </c>
      <c r="B35" s="26">
        <f>SUM(B33:B34)</f>
        <v>1503355</v>
      </c>
      <c r="C35" s="2"/>
      <c r="D35" s="2"/>
      <c r="E35" s="2"/>
      <c r="F35" s="2"/>
      <c r="G35" s="2"/>
    </row>
    <row r="36" spans="1:8" ht="6" customHeight="1" thickTop="1" x14ac:dyDescent="0.25"/>
    <row r="39" spans="1:8" x14ac:dyDescent="0.25">
      <c r="A39" s="1" t="s">
        <v>53</v>
      </c>
      <c r="B39" s="13">
        <v>0.09</v>
      </c>
      <c r="C39" s="10"/>
    </row>
    <row r="40" spans="1:8" x14ac:dyDescent="0.25">
      <c r="A40" s="1" t="s">
        <v>62</v>
      </c>
      <c r="B40" s="9">
        <f>1/3</f>
        <v>0.33333333333333331</v>
      </c>
      <c r="C40" s="11"/>
    </row>
    <row r="41" spans="1:8" x14ac:dyDescent="0.25">
      <c r="A41" s="1" t="s">
        <v>42</v>
      </c>
      <c r="B41" s="35">
        <f>SUM(B4:B5)/B6</f>
        <v>3</v>
      </c>
      <c r="C41" s="10"/>
      <c r="D41" s="12"/>
      <c r="E41" s="12"/>
    </row>
    <row r="42" spans="1:8" x14ac:dyDescent="0.25">
      <c r="A42" s="1" t="s">
        <v>44</v>
      </c>
      <c r="B42" s="50">
        <f>B41/(B41+1)</f>
        <v>0.75</v>
      </c>
      <c r="C42" s="47">
        <v>2</v>
      </c>
    </row>
    <row r="43" spans="1:8" x14ac:dyDescent="0.25">
      <c r="A43" s="1" t="s">
        <v>63</v>
      </c>
      <c r="B43" s="50">
        <f>1-B42</f>
        <v>0.25</v>
      </c>
      <c r="C43" s="47">
        <v>2</v>
      </c>
    </row>
    <row r="44" spans="1:8" x14ac:dyDescent="0.25">
      <c r="A44" s="1" t="s">
        <v>41</v>
      </c>
      <c r="B44" s="50">
        <f>-B12/SUM(B4:B5)</f>
        <v>0.06</v>
      </c>
      <c r="C44" s="47">
        <v>2</v>
      </c>
    </row>
    <row r="46" spans="1:8" x14ac:dyDescent="0.25">
      <c r="A46" s="1" t="s">
        <v>43</v>
      </c>
      <c r="B46" s="1" t="s">
        <v>78</v>
      </c>
    </row>
    <row r="47" spans="1:8" x14ac:dyDescent="0.25">
      <c r="B47" s="1" t="s">
        <v>79</v>
      </c>
    </row>
    <row r="48" spans="1:8" x14ac:dyDescent="0.25">
      <c r="B48" s="1" t="s">
        <v>80</v>
      </c>
    </row>
    <row r="49" spans="1:7" x14ac:dyDescent="0.25">
      <c r="B49" s="51">
        <f>(B39-B42*B44*(1-B40))/B43</f>
        <v>0.24</v>
      </c>
      <c r="C49" s="47">
        <v>2</v>
      </c>
    </row>
    <row r="51" spans="1:7" x14ac:dyDescent="0.25">
      <c r="A51" s="1" t="s">
        <v>45</v>
      </c>
      <c r="B51" s="13">
        <v>0.02</v>
      </c>
    </row>
    <row r="52" spans="1:7" x14ac:dyDescent="0.25">
      <c r="A52" s="1" t="s">
        <v>46</v>
      </c>
      <c r="B52" s="13">
        <v>0.13</v>
      </c>
    </row>
    <row r="54" spans="1:7" x14ac:dyDescent="0.25">
      <c r="B54" s="1" t="s">
        <v>47</v>
      </c>
    </row>
    <row r="55" spans="1:7" x14ac:dyDescent="0.25">
      <c r="B55" s="1" t="s">
        <v>81</v>
      </c>
    </row>
    <row r="56" spans="1:7" x14ac:dyDescent="0.25">
      <c r="B56" s="52">
        <f>(B49-B51)/(B52-B51)</f>
        <v>2</v>
      </c>
      <c r="C56" s="47">
        <v>2</v>
      </c>
    </row>
    <row r="58" spans="1:7" ht="17.399999999999999" x14ac:dyDescent="0.3">
      <c r="A58" s="28" t="s">
        <v>48</v>
      </c>
      <c r="B58" s="6">
        <f t="shared" ref="B58:G58" si="10">B21</f>
        <v>2024</v>
      </c>
      <c r="C58" s="6">
        <f t="shared" si="10"/>
        <v>2025</v>
      </c>
      <c r="D58" s="6">
        <f t="shared" si="10"/>
        <v>2026</v>
      </c>
      <c r="E58" s="6">
        <f t="shared" si="10"/>
        <v>2027</v>
      </c>
      <c r="F58" s="6">
        <f t="shared" si="10"/>
        <v>2028</v>
      </c>
      <c r="G58" s="6">
        <f t="shared" si="10"/>
        <v>2029</v>
      </c>
    </row>
    <row r="59" spans="1:7" x14ac:dyDescent="0.25">
      <c r="A59" s="1" t="str">
        <f>A22</f>
        <v>EBITDA</v>
      </c>
      <c r="C59" s="2">
        <f t="shared" ref="C59:G60" si="11">C22</f>
        <v>792520</v>
      </c>
      <c r="D59" s="2">
        <f t="shared" si="11"/>
        <v>808370</v>
      </c>
      <c r="E59" s="2">
        <f t="shared" si="11"/>
        <v>824537</v>
      </c>
      <c r="F59" s="2">
        <f t="shared" si="11"/>
        <v>841028</v>
      </c>
      <c r="G59" s="2">
        <f t="shared" si="11"/>
        <v>857848</v>
      </c>
    </row>
    <row r="60" spans="1:7" x14ac:dyDescent="0.25">
      <c r="A60" s="1" t="str">
        <f>A23</f>
        <v>adj. Steuern</v>
      </c>
      <c r="C60" s="2">
        <f t="shared" si="11"/>
        <v>-147057</v>
      </c>
      <c r="D60" s="2">
        <f t="shared" si="11"/>
        <v>-149998</v>
      </c>
      <c r="E60" s="2">
        <f t="shared" si="11"/>
        <v>-152998</v>
      </c>
      <c r="F60" s="2">
        <f t="shared" si="11"/>
        <v>-156058</v>
      </c>
      <c r="G60" s="2">
        <f t="shared" si="11"/>
        <v>-159179</v>
      </c>
    </row>
    <row r="61" spans="1:7" x14ac:dyDescent="0.25">
      <c r="A61" s="1" t="str">
        <f>A11</f>
        <v>Abschreibungen</v>
      </c>
      <c r="C61" s="2">
        <f>C11</f>
        <v>-351349</v>
      </c>
      <c r="D61" s="2">
        <f>D11</f>
        <v>-358376</v>
      </c>
      <c r="E61" s="2">
        <f>E11</f>
        <v>-365544</v>
      </c>
      <c r="F61" s="2">
        <f>F11</f>
        <v>-372855</v>
      </c>
      <c r="G61" s="2">
        <f>G11</f>
        <v>-380312</v>
      </c>
    </row>
    <row r="62" spans="1:7" x14ac:dyDescent="0.25">
      <c r="A62" s="1" t="s">
        <v>49</v>
      </c>
      <c r="C62" s="2">
        <f>SUM(C59:C61)</f>
        <v>294114</v>
      </c>
      <c r="D62" s="2">
        <f t="shared" ref="D62:G62" si="12">SUM(D59:D61)</f>
        <v>299996</v>
      </c>
      <c r="E62" s="2">
        <f t="shared" si="12"/>
        <v>305995</v>
      </c>
      <c r="F62" s="2">
        <f t="shared" si="12"/>
        <v>312115</v>
      </c>
      <c r="G62" s="2">
        <f t="shared" si="12"/>
        <v>318357</v>
      </c>
    </row>
    <row r="63" spans="1:7" ht="6" customHeight="1" x14ac:dyDescent="0.25"/>
    <row r="64" spans="1:7" x14ac:dyDescent="0.25">
      <c r="A64" s="6"/>
      <c r="B64" s="6">
        <f t="shared" ref="B64:G64" si="13">B1</f>
        <v>2024</v>
      </c>
      <c r="C64" s="6">
        <f t="shared" si="13"/>
        <v>2025</v>
      </c>
      <c r="D64" s="6">
        <f t="shared" si="13"/>
        <v>2026</v>
      </c>
      <c r="E64" s="6">
        <f t="shared" si="13"/>
        <v>2027</v>
      </c>
      <c r="F64" s="6">
        <f t="shared" si="13"/>
        <v>2028</v>
      </c>
      <c r="G64" s="6">
        <f t="shared" si="13"/>
        <v>2029</v>
      </c>
    </row>
    <row r="65" spans="1:8" x14ac:dyDescent="0.25">
      <c r="A65" s="1" t="s">
        <v>51</v>
      </c>
      <c r="B65" s="10">
        <f t="shared" ref="B65:G65" si="14">ROUND(SUM(B4:B6)/1000,0)</f>
        <v>2067</v>
      </c>
      <c r="C65" s="10">
        <f t="shared" si="14"/>
        <v>2109</v>
      </c>
      <c r="D65" s="10">
        <f t="shared" si="14"/>
        <v>2151</v>
      </c>
      <c r="E65" s="10">
        <f t="shared" si="14"/>
        <v>2194</v>
      </c>
      <c r="F65" s="10">
        <f t="shared" si="14"/>
        <v>2238</v>
      </c>
      <c r="G65" s="10">
        <f t="shared" si="14"/>
        <v>2282</v>
      </c>
      <c r="H65" s="47">
        <v>2</v>
      </c>
    </row>
    <row r="66" spans="1:8" x14ac:dyDescent="0.25">
      <c r="A66" s="1" t="s">
        <v>49</v>
      </c>
      <c r="B66" s="2"/>
      <c r="C66" s="2">
        <f>ROUND(C62/1000,0)</f>
        <v>294</v>
      </c>
      <c r="D66" s="2">
        <f>ROUND(D62/1000,0)</f>
        <v>300</v>
      </c>
      <c r="E66" s="2">
        <f>ROUND(E62/1000,0)</f>
        <v>306</v>
      </c>
      <c r="F66" s="2">
        <f>ROUND(F62/1000,0)</f>
        <v>312</v>
      </c>
      <c r="G66" s="2">
        <f>ROUND(G62/1000,0)</f>
        <v>318</v>
      </c>
      <c r="H66" s="47">
        <v>2</v>
      </c>
    </row>
    <row r="67" spans="1:8" x14ac:dyDescent="0.25">
      <c r="A67" s="1" t="s">
        <v>52</v>
      </c>
      <c r="C67" s="9">
        <f>ROUND(C66/B65,3)</f>
        <v>0.14199999999999999</v>
      </c>
      <c r="D67" s="9">
        <f t="shared" ref="D67:G67" si="15">ROUND(D66/C65,3)</f>
        <v>0.14199999999999999</v>
      </c>
      <c r="E67" s="9">
        <f t="shared" si="15"/>
        <v>0.14199999999999999</v>
      </c>
      <c r="F67" s="9">
        <f t="shared" si="15"/>
        <v>0.14199999999999999</v>
      </c>
      <c r="G67" s="9">
        <f t="shared" si="15"/>
        <v>0.14199999999999999</v>
      </c>
      <c r="H67" s="47">
        <v>2</v>
      </c>
    </row>
    <row r="68" spans="1:8" x14ac:dyDescent="0.25">
      <c r="A68" s="1" t="s">
        <v>53</v>
      </c>
      <c r="C68" s="3">
        <v>0.09</v>
      </c>
      <c r="D68" s="3">
        <v>0.09</v>
      </c>
      <c r="E68" s="3">
        <v>0.09</v>
      </c>
      <c r="F68" s="3">
        <v>0.09</v>
      </c>
      <c r="G68" s="3">
        <v>0.09</v>
      </c>
    </row>
    <row r="69" spans="1:8" x14ac:dyDescent="0.25">
      <c r="A69" s="23" t="s">
        <v>54</v>
      </c>
      <c r="B69" s="23"/>
      <c r="C69" s="27">
        <f>C67-C68</f>
        <v>5.1999999999999991E-2</v>
      </c>
      <c r="D69" s="27">
        <f t="shared" ref="D69:G69" si="16">D67-D68</f>
        <v>5.1999999999999991E-2</v>
      </c>
      <c r="E69" s="27">
        <f t="shared" si="16"/>
        <v>5.1999999999999991E-2</v>
      </c>
      <c r="F69" s="27">
        <f t="shared" si="16"/>
        <v>5.1999999999999991E-2</v>
      </c>
      <c r="G69" s="27">
        <f t="shared" si="16"/>
        <v>5.1999999999999991E-2</v>
      </c>
      <c r="H69" s="47">
        <v>1</v>
      </c>
    </row>
    <row r="70" spans="1:8" x14ac:dyDescent="0.25">
      <c r="A70" s="1" t="s">
        <v>55</v>
      </c>
      <c r="B70" s="2"/>
      <c r="C70" s="2">
        <f>ROUND(B65*C69,0)</f>
        <v>107</v>
      </c>
      <c r="D70" s="2">
        <f t="shared" ref="D70:G70" si="17">ROUND(C65*D69,0)</f>
        <v>110</v>
      </c>
      <c r="E70" s="2">
        <f t="shared" si="17"/>
        <v>112</v>
      </c>
      <c r="F70" s="2">
        <f t="shared" si="17"/>
        <v>114</v>
      </c>
      <c r="G70" s="2">
        <f t="shared" si="17"/>
        <v>116</v>
      </c>
      <c r="H70" s="47">
        <v>1</v>
      </c>
    </row>
    <row r="71" spans="1:8" x14ac:dyDescent="0.25">
      <c r="A71" s="1" t="s">
        <v>33</v>
      </c>
      <c r="B71" s="2"/>
      <c r="C71" s="2"/>
      <c r="D71" s="2"/>
      <c r="E71" s="2"/>
      <c r="F71" s="2"/>
      <c r="G71" s="2">
        <f>ROUND(G70/G68,0)</f>
        <v>1289</v>
      </c>
      <c r="H71" s="47">
        <v>2</v>
      </c>
    </row>
    <row r="72" spans="1:8" x14ac:dyDescent="0.25">
      <c r="A72" s="21" t="s">
        <v>50</v>
      </c>
      <c r="B72" s="22"/>
      <c r="C72" s="22">
        <f>SUM(C70:C71)</f>
        <v>107</v>
      </c>
      <c r="D72" s="22">
        <f t="shared" ref="D72:G72" si="18">SUM(D70:D71)</f>
        <v>110</v>
      </c>
      <c r="E72" s="22">
        <f t="shared" si="18"/>
        <v>112</v>
      </c>
      <c r="F72" s="22">
        <f t="shared" si="18"/>
        <v>114</v>
      </c>
      <c r="G72" s="22">
        <f t="shared" si="18"/>
        <v>1405</v>
      </c>
    </row>
    <row r="73" spans="1:8" s="14" customFormat="1" ht="14.4" x14ac:dyDescent="0.3">
      <c r="A73" s="4" t="s">
        <v>36</v>
      </c>
      <c r="B73" s="5">
        <f t="shared" ref="B73:G73" si="19">B31</f>
        <v>1</v>
      </c>
      <c r="C73" s="5">
        <f t="shared" si="19"/>
        <v>0.91700000000000004</v>
      </c>
      <c r="D73" s="5">
        <f t="shared" si="19"/>
        <v>0.84199999999999997</v>
      </c>
      <c r="E73" s="5">
        <f t="shared" si="19"/>
        <v>0.77200000000000002</v>
      </c>
      <c r="F73" s="5">
        <f t="shared" si="19"/>
        <v>0.70799999999999996</v>
      </c>
      <c r="G73" s="5">
        <f t="shared" si="19"/>
        <v>0.65</v>
      </c>
      <c r="H73" s="47">
        <v>1</v>
      </c>
    </row>
    <row r="74" spans="1:8" x14ac:dyDescent="0.25">
      <c r="A74" s="23" t="s">
        <v>37</v>
      </c>
      <c r="B74" s="24"/>
      <c r="C74" s="24">
        <f t="shared" ref="C74:F74" si="20">ROUND(C72*C73,0)</f>
        <v>98</v>
      </c>
      <c r="D74" s="24">
        <f t="shared" si="20"/>
        <v>93</v>
      </c>
      <c r="E74" s="24">
        <f t="shared" si="20"/>
        <v>86</v>
      </c>
      <c r="F74" s="24">
        <f t="shared" si="20"/>
        <v>81</v>
      </c>
      <c r="G74" s="24">
        <f>ROUND(G72*G73,0)</f>
        <v>913</v>
      </c>
      <c r="H74" s="47">
        <v>1</v>
      </c>
    </row>
    <row r="75" spans="1:8" x14ac:dyDescent="0.25">
      <c r="A75" s="21" t="s">
        <v>64</v>
      </c>
      <c r="B75" s="22">
        <f>SUM(C74:G74)</f>
        <v>1271</v>
      </c>
      <c r="C75" s="2"/>
      <c r="D75" s="2"/>
      <c r="E75" s="2"/>
      <c r="F75" s="2"/>
      <c r="G75" s="2"/>
    </row>
    <row r="76" spans="1:8" x14ac:dyDescent="0.25">
      <c r="A76" s="1" t="s">
        <v>51</v>
      </c>
      <c r="B76" s="2">
        <f>B65</f>
        <v>2067</v>
      </c>
      <c r="C76" s="47">
        <v>1</v>
      </c>
      <c r="D76" s="2"/>
      <c r="E76" s="2"/>
      <c r="F76" s="2"/>
      <c r="G76" s="2"/>
    </row>
    <row r="77" spans="1:8" x14ac:dyDescent="0.25">
      <c r="A77" s="21" t="s">
        <v>65</v>
      </c>
      <c r="B77" s="22">
        <f>SUM(B75:B76)</f>
        <v>3338</v>
      </c>
      <c r="C77" s="2"/>
      <c r="D77" s="2"/>
      <c r="E77" s="2"/>
      <c r="F77" s="2"/>
      <c r="G77" s="2"/>
    </row>
    <row r="78" spans="1:8" x14ac:dyDescent="0.25">
      <c r="A78" s="1" t="s">
        <v>66</v>
      </c>
      <c r="B78" s="2">
        <f>ROUND(B34/1000,0)</f>
        <v>-1550</v>
      </c>
      <c r="C78" s="47">
        <v>2</v>
      </c>
      <c r="D78" s="2"/>
      <c r="E78" s="2"/>
      <c r="F78" s="2"/>
      <c r="G78" s="2"/>
    </row>
    <row r="79" spans="1:8" ht="14.4" thickBot="1" x14ac:dyDescent="0.3">
      <c r="A79" s="7" t="s">
        <v>67</v>
      </c>
      <c r="B79" s="8">
        <f>SUM(B77:B78)</f>
        <v>1788</v>
      </c>
      <c r="C79" s="2"/>
      <c r="D79" s="2"/>
      <c r="E79" s="2"/>
      <c r="F79" s="2"/>
      <c r="G79" s="2"/>
    </row>
    <row r="80" spans="1:8" ht="6" customHeight="1" thickTop="1" x14ac:dyDescent="0.25"/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showGridLines="0" tabSelected="1" topLeftCell="A11" zoomScaleNormal="100" workbookViewId="0">
      <selection activeCell="F31" sqref="F31"/>
    </sheetView>
  </sheetViews>
  <sheetFormatPr baseColWidth="10" defaultColWidth="11.44140625" defaultRowHeight="13.8" x14ac:dyDescent="0.25"/>
  <cols>
    <col min="1" max="1" width="36.6640625" style="1" customWidth="1"/>
    <col min="2" max="4" width="8.6640625" style="1" customWidth="1"/>
    <col min="5" max="16384" width="11.44140625" style="1"/>
  </cols>
  <sheetData>
    <row r="1" spans="1:5" x14ac:dyDescent="0.25">
      <c r="A1" s="29" t="s">
        <v>68</v>
      </c>
      <c r="B1" s="30"/>
      <c r="C1" s="32" t="s">
        <v>69</v>
      </c>
      <c r="D1" s="31"/>
    </row>
    <row r="2" spans="1:5" x14ac:dyDescent="0.25">
      <c r="A2" s="1" t="s">
        <v>57</v>
      </c>
      <c r="B2" s="2">
        <v>18500</v>
      </c>
      <c r="C2" s="34">
        <v>0.9</v>
      </c>
    </row>
    <row r="3" spans="1:5" x14ac:dyDescent="0.25">
      <c r="A3" s="1" t="s">
        <v>58</v>
      </c>
      <c r="B3" s="2">
        <f>B5/C3</f>
        <v>3700</v>
      </c>
      <c r="C3" s="34">
        <v>4.5</v>
      </c>
    </row>
    <row r="4" spans="1:5" x14ac:dyDescent="0.25">
      <c r="A4" s="1" t="s">
        <v>59</v>
      </c>
      <c r="B4" s="2">
        <f>B5/C4</f>
        <v>1500</v>
      </c>
      <c r="C4" s="34">
        <v>11.1</v>
      </c>
    </row>
    <row r="5" spans="1:5" x14ac:dyDescent="0.25">
      <c r="A5" s="1" t="s">
        <v>71</v>
      </c>
      <c r="B5" s="2">
        <f>B2*C2</f>
        <v>16650</v>
      </c>
      <c r="C5" s="16"/>
    </row>
    <row r="6" spans="1:5" x14ac:dyDescent="0.25">
      <c r="A6" s="2"/>
      <c r="B6" s="2"/>
      <c r="C6" s="16"/>
    </row>
    <row r="7" spans="1:5" x14ac:dyDescent="0.25">
      <c r="A7" s="29" t="s">
        <v>56</v>
      </c>
      <c r="B7" s="30"/>
      <c r="C7" s="32" t="s">
        <v>69</v>
      </c>
      <c r="D7" s="33"/>
    </row>
    <row r="8" spans="1:5" x14ac:dyDescent="0.25">
      <c r="A8" s="1" t="s">
        <v>57</v>
      </c>
      <c r="B8" s="2">
        <v>4400</v>
      </c>
      <c r="C8" s="34">
        <f>$B$11/B8</f>
        <v>0.88</v>
      </c>
      <c r="D8" s="19"/>
      <c r="E8" s="37"/>
    </row>
    <row r="9" spans="1:5" x14ac:dyDescent="0.25">
      <c r="A9" s="1" t="s">
        <v>58</v>
      </c>
      <c r="B9" s="2">
        <f>B8/5.5</f>
        <v>800</v>
      </c>
      <c r="C9" s="34">
        <f>$B$11/B9</f>
        <v>4.84</v>
      </c>
      <c r="D9" s="19"/>
      <c r="E9" s="11"/>
    </row>
    <row r="10" spans="1:5" x14ac:dyDescent="0.25">
      <c r="A10" s="1" t="s">
        <v>59</v>
      </c>
      <c r="B10" s="2">
        <v>320</v>
      </c>
      <c r="C10" s="34">
        <f>$B$11/B10</f>
        <v>12.1</v>
      </c>
      <c r="D10" s="20"/>
    </row>
    <row r="11" spans="1:5" x14ac:dyDescent="0.25">
      <c r="A11" s="1" t="s">
        <v>72</v>
      </c>
      <c r="B11" s="2">
        <v>3872</v>
      </c>
      <c r="C11" s="16"/>
    </row>
    <row r="12" spans="1:5" x14ac:dyDescent="0.25">
      <c r="A12" s="2"/>
      <c r="B12" s="2"/>
    </row>
    <row r="13" spans="1:5" x14ac:dyDescent="0.25">
      <c r="A13" s="29" t="s">
        <v>56</v>
      </c>
      <c r="B13" s="30"/>
      <c r="C13" s="32" t="s">
        <v>69</v>
      </c>
      <c r="D13" s="33" t="s">
        <v>70</v>
      </c>
    </row>
    <row r="14" spans="1:5" x14ac:dyDescent="0.25">
      <c r="A14" s="1" t="s">
        <v>57</v>
      </c>
      <c r="B14" s="2">
        <v>4400</v>
      </c>
      <c r="C14" s="36">
        <f>C2</f>
        <v>0.9</v>
      </c>
      <c r="D14" s="19">
        <f>B14*C14</f>
        <v>3960</v>
      </c>
    </row>
    <row r="15" spans="1:5" x14ac:dyDescent="0.25">
      <c r="A15" s="1" t="s">
        <v>58</v>
      </c>
      <c r="B15" s="2">
        <f>B14/5.5</f>
        <v>800</v>
      </c>
      <c r="C15" s="36">
        <f t="shared" ref="C15:C16" si="0">C3</f>
        <v>4.5</v>
      </c>
      <c r="D15" s="19">
        <f t="shared" ref="D15:D16" si="1">B15*C15</f>
        <v>3600</v>
      </c>
    </row>
    <row r="16" spans="1:5" x14ac:dyDescent="0.25">
      <c r="A16" s="1" t="s">
        <v>59</v>
      </c>
      <c r="B16" s="2">
        <v>320</v>
      </c>
      <c r="C16" s="36">
        <f t="shared" si="0"/>
        <v>11.1</v>
      </c>
      <c r="D16" s="20">
        <f t="shared" si="1"/>
        <v>3552</v>
      </c>
    </row>
    <row r="17" spans="1:3" x14ac:dyDescent="0.25">
      <c r="A17" s="1" t="s">
        <v>72</v>
      </c>
      <c r="B17" s="2">
        <v>3872</v>
      </c>
      <c r="C17" s="16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9BC3-E54D-4416-8EC2-CD75C673FA9F}">
  <dimension ref="A1:I22"/>
  <sheetViews>
    <sheetView showGridLines="0" workbookViewId="0">
      <selection activeCell="B13" sqref="B13"/>
    </sheetView>
  </sheetViews>
  <sheetFormatPr baseColWidth="10" defaultRowHeight="14.4" x14ac:dyDescent="0.3"/>
  <cols>
    <col min="7" max="7" width="13.109375" customWidth="1"/>
    <col min="8" max="8" width="9" customWidth="1"/>
    <col min="9" max="9" width="14.109375" customWidth="1"/>
  </cols>
  <sheetData>
    <row r="1" spans="1:9" ht="21.9" customHeight="1" x14ac:dyDescent="0.3">
      <c r="G1" s="39" t="s">
        <v>74</v>
      </c>
      <c r="H1" s="40" t="s">
        <v>73</v>
      </c>
      <c r="I1" s="40" t="s">
        <v>75</v>
      </c>
    </row>
    <row r="2" spans="1:9" ht="21.9" customHeight="1" x14ac:dyDescent="0.3">
      <c r="A2">
        <v>1.1000000000000001</v>
      </c>
      <c r="B2">
        <v>5</v>
      </c>
      <c r="C2">
        <f>SUM(B2:B6)</f>
        <v>25</v>
      </c>
      <c r="G2" s="41" t="str">
        <f>CONCATENATE("Aufgabe ",A2)</f>
        <v>Aufgabe 1.1</v>
      </c>
      <c r="H2" s="42">
        <f>B2</f>
        <v>5</v>
      </c>
      <c r="I2" s="41"/>
    </row>
    <row r="3" spans="1:9" ht="21.9" customHeight="1" x14ac:dyDescent="0.3">
      <c r="A3">
        <v>1.2</v>
      </c>
      <c r="B3">
        <v>5</v>
      </c>
      <c r="G3" s="41" t="str">
        <f t="shared" ref="G3:G15" si="0">CONCATENATE("Aufgabe ",A3)</f>
        <v>Aufgabe 1.2</v>
      </c>
      <c r="H3" s="42">
        <f t="shared" ref="H3:H15" si="1">B3</f>
        <v>5</v>
      </c>
      <c r="I3" s="41"/>
    </row>
    <row r="4" spans="1:9" ht="21.9" customHeight="1" x14ac:dyDescent="0.3">
      <c r="A4">
        <v>1.3</v>
      </c>
      <c r="B4">
        <v>5</v>
      </c>
      <c r="G4" s="41" t="str">
        <f t="shared" si="0"/>
        <v>Aufgabe 1.3</v>
      </c>
      <c r="H4" s="42">
        <f t="shared" si="1"/>
        <v>5</v>
      </c>
      <c r="I4" s="41"/>
    </row>
    <row r="5" spans="1:9" ht="21.9" customHeight="1" x14ac:dyDescent="0.3">
      <c r="A5">
        <v>1.4</v>
      </c>
      <c r="B5">
        <v>5</v>
      </c>
      <c r="G5" s="41" t="str">
        <f t="shared" si="0"/>
        <v>Aufgabe 1.4</v>
      </c>
      <c r="H5" s="42">
        <f t="shared" si="1"/>
        <v>5</v>
      </c>
      <c r="I5" s="41"/>
    </row>
    <row r="6" spans="1:9" ht="21.9" customHeight="1" x14ac:dyDescent="0.3">
      <c r="A6">
        <v>1.5</v>
      </c>
      <c r="B6">
        <v>5</v>
      </c>
      <c r="G6" s="41" t="str">
        <f t="shared" si="0"/>
        <v>Aufgabe 1.5</v>
      </c>
      <c r="H6" s="42">
        <f t="shared" si="1"/>
        <v>5</v>
      </c>
      <c r="I6" s="41"/>
    </row>
    <row r="7" spans="1:9" ht="21.9" customHeight="1" x14ac:dyDescent="0.3">
      <c r="A7">
        <v>2.1</v>
      </c>
      <c r="B7">
        <v>5</v>
      </c>
      <c r="C7">
        <f>SUM(B7:B12)</f>
        <v>44</v>
      </c>
      <c r="G7" s="41" t="str">
        <f t="shared" si="0"/>
        <v>Aufgabe 2.1</v>
      </c>
      <c r="H7" s="42">
        <f t="shared" si="1"/>
        <v>5</v>
      </c>
      <c r="I7" s="41"/>
    </row>
    <row r="8" spans="1:9" ht="21.9" customHeight="1" x14ac:dyDescent="0.3">
      <c r="A8">
        <v>2.2000000000000002</v>
      </c>
      <c r="B8">
        <v>8</v>
      </c>
      <c r="G8" s="41" t="str">
        <f t="shared" si="0"/>
        <v>Aufgabe 2.2</v>
      </c>
      <c r="H8" s="42">
        <f t="shared" si="1"/>
        <v>8</v>
      </c>
      <c r="I8" s="41"/>
    </row>
    <row r="9" spans="1:9" ht="21.9" customHeight="1" x14ac:dyDescent="0.3">
      <c r="A9">
        <v>2.2999999999999998</v>
      </c>
      <c r="B9">
        <v>3</v>
      </c>
      <c r="G9" s="41" t="str">
        <f t="shared" si="0"/>
        <v>Aufgabe 2.3</v>
      </c>
      <c r="H9" s="42">
        <f t="shared" si="1"/>
        <v>3</v>
      </c>
      <c r="I9" s="41"/>
    </row>
    <row r="10" spans="1:9" ht="21.9" customHeight="1" x14ac:dyDescent="0.3">
      <c r="A10">
        <v>2.4</v>
      </c>
      <c r="B10">
        <v>10</v>
      </c>
      <c r="G10" s="41" t="str">
        <f t="shared" si="0"/>
        <v>Aufgabe 2.4</v>
      </c>
      <c r="H10" s="42">
        <f t="shared" si="1"/>
        <v>10</v>
      </c>
      <c r="I10" s="41"/>
    </row>
    <row r="11" spans="1:9" ht="21.9" customHeight="1" x14ac:dyDescent="0.3">
      <c r="A11">
        <v>2.5</v>
      </c>
      <c r="B11">
        <v>3</v>
      </c>
      <c r="G11" s="41" t="str">
        <f t="shared" si="0"/>
        <v>Aufgabe 2.5</v>
      </c>
      <c r="H11" s="42">
        <f t="shared" si="1"/>
        <v>3</v>
      </c>
      <c r="I11" s="41"/>
    </row>
    <row r="12" spans="1:9" ht="21.9" customHeight="1" x14ac:dyDescent="0.3">
      <c r="A12">
        <v>2.6</v>
      </c>
      <c r="B12">
        <v>15</v>
      </c>
      <c r="G12" s="41" t="str">
        <f t="shared" si="0"/>
        <v>Aufgabe 2.6</v>
      </c>
      <c r="H12" s="42">
        <f t="shared" si="1"/>
        <v>15</v>
      </c>
      <c r="I12" s="41"/>
    </row>
    <row r="13" spans="1:9" ht="21.9" customHeight="1" x14ac:dyDescent="0.3">
      <c r="A13">
        <v>3</v>
      </c>
      <c r="B13">
        <v>12</v>
      </c>
      <c r="C13">
        <f>SUM(B13:B13)</f>
        <v>12</v>
      </c>
      <c r="G13" s="41" t="str">
        <f t="shared" si="0"/>
        <v>Aufgabe 3</v>
      </c>
      <c r="H13" s="42">
        <f t="shared" si="1"/>
        <v>12</v>
      </c>
      <c r="I13" s="41"/>
    </row>
    <row r="14" spans="1:9" ht="21.9" customHeight="1" x14ac:dyDescent="0.3">
      <c r="A14">
        <v>4.0999999999999996</v>
      </c>
      <c r="B14">
        <v>12</v>
      </c>
      <c r="C14">
        <f>SUM(B14:B15)</f>
        <v>19</v>
      </c>
      <c r="G14" s="41" t="str">
        <f t="shared" si="0"/>
        <v>Aufgabe 4.1</v>
      </c>
      <c r="H14" s="42">
        <f t="shared" si="1"/>
        <v>12</v>
      </c>
      <c r="I14" s="41"/>
    </row>
    <row r="15" spans="1:9" ht="21.9" customHeight="1" x14ac:dyDescent="0.3">
      <c r="A15">
        <v>4.2</v>
      </c>
      <c r="B15">
        <v>7</v>
      </c>
      <c r="G15" s="41" t="str">
        <f t="shared" si="0"/>
        <v>Aufgabe 4.2</v>
      </c>
      <c r="H15" s="42">
        <f t="shared" si="1"/>
        <v>7</v>
      </c>
      <c r="I15" s="41"/>
    </row>
    <row r="16" spans="1:9" ht="21.9" customHeight="1" thickBot="1" x14ac:dyDescent="0.35">
      <c r="G16" s="43" t="s">
        <v>76</v>
      </c>
      <c r="H16" s="44">
        <f>SUM(H2:H15)</f>
        <v>100</v>
      </c>
      <c r="I16" s="43"/>
    </row>
    <row r="17" spans="2:3" ht="6" customHeight="1" thickTop="1" x14ac:dyDescent="0.3"/>
    <row r="18" spans="2:3" ht="21.9" customHeight="1" x14ac:dyDescent="0.3">
      <c r="B18">
        <f>SUM(B2:B16)</f>
        <v>100</v>
      </c>
      <c r="C18">
        <f>SUM(C2:C16)</f>
        <v>100</v>
      </c>
    </row>
    <row r="19" spans="2:3" ht="21.9" customHeight="1" x14ac:dyDescent="0.3"/>
    <row r="20" spans="2:3" ht="21.9" customHeight="1" x14ac:dyDescent="0.3"/>
    <row r="21" spans="2:3" ht="21.9" customHeight="1" x14ac:dyDescent="0.3"/>
    <row r="22" spans="2:3" ht="21.9" customHeight="1" x14ac:dyDescent="0.3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</vt:lpstr>
      <vt:lpstr>2</vt:lpstr>
      <vt:lpstr>4</vt:lpstr>
      <vt:lpstr>Tabelle1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Thomas Schmitt</cp:lastModifiedBy>
  <dcterms:created xsi:type="dcterms:W3CDTF">2013-01-21T13:09:40Z</dcterms:created>
  <dcterms:modified xsi:type="dcterms:W3CDTF">2025-04-28T04:19:38Z</dcterms:modified>
</cp:coreProperties>
</file>